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Uptown Park Connections\"/>
    </mc:Choice>
  </mc:AlternateContent>
  <xr:revisionPtr revIDLastSave="0" documentId="13_ncr:1_{6E8889E9-E68C-4745-85EA-BA523F9D39E5}" xr6:coauthVersionLast="37" xr6:coauthVersionMax="37" xr10:uidLastSave="{00000000-0000-0000-0000-000000000000}"/>
  <bookViews>
    <workbookView xWindow="0" yWindow="0" windowWidth="28800" windowHeight="1216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<sst xmlns="http://schemas.openxmlformats.org/spreadsheetml/2006/main" count="291" uniqueCount="238">
  <si>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</si>
  <si>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</si>
  <si>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</si>
  <si>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</si>
  <si>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</si>
  <si>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</si>
  <si>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</si>
  <si>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</si>
  <si>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</si>
  <si>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</si>
  <si>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</si>
  <si>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</si>
  <si>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</si>
  <si>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</si>
  <si>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</si>
  <si>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</si>
  <si>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</si>
  <si>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</si>
  <si>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</si>
  <si>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</si>
  <si>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</si>
  <si>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</si>
  <si>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</si>
  <si>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</si>
  <si>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</si>
  <si>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</si>
  <si>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</si>
  <si>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</si>
  <si>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</si>
  <si>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</si>
  <si>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</si>
  <si>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</si>
  <si>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</si>
  <si>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</si>
  <si>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</si>
  <si>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</si>
  <si>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</si>
  <si>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</si>
  <si>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</si>
  <si>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</si>
  <si>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</si>
  <si>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</si>
  <si>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</si>
  <si>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</si>
  <si>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</si>
  <si>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</si>
  <si>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</si>
  <si>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</si>
  <si>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</si>
  <si>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</si>
  <si>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</si>
  <si>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</si>
  <si>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</si>
  <si>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</si>
  <si>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</si>
  <si>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</si>
  <si>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</si>
  <si>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</si>
  <si>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</si>
  <si>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</si>
  <si>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</si>
  <si>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</si>
  <si>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</si>
  <si>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</si>
  <si>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</si>
  <si>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</si>
  <si>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</si>
  <si>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</si>
  <si>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</si>
  <si>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</si>
  <si>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</si>
  <si>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</si>
  <si>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</si>
  <si>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</si>
  <si>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</si>
  <si>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</si>
  <si>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</si>
  <si>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</si>
  <si>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</si>
  <si>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</si>
  <si>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</si>
  <si>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</si>
  <si>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</si>
  <si>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</si>
  <si>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</si>
  <si>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</si>
  <si>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</si>
  <si>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</si>
  <si>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</si>
  <si>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</si>
  <si>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</si>
  <si>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</si>
  <si>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</si>
  <si>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</si>
  <si>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</si>
  <si>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</si>
  <si>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</si>
  <si>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</si>
  <si>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</si>
  <si>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</si>
  <si>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</si>
  <si>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</si>
  <si>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</si>
  <si>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</si>
  <si>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</si>
  <si>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</si>
  <si>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</si>
  <si>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</si>
  <si>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</si>
  <si>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</si>
  <si>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</si>
  <si>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</si>
  <si>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</si>
  <si>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</si>
  <si>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</si>
  <si>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</si>
  <si>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</si>
  <si>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</si>
  <si>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</si>
  <si>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</si>
  <si>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</si>
  <si>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</si>
  <si>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</si>
  <si>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</si>
  <si>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</si>
  <si>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</si>
  <si>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</si>
  <si>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</si>
  <si>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</si>
  <si>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</si>
  <si>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</si>
  <si>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</si>
  <si>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</si>
  <si>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</si>
  <si>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</si>
  <si>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</si>
  <si>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</si>
  <si>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</si>
  <si>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</si>
  <si>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</si>
  <si>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</si>
  <si>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</si>
  <si>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</si>
  <si>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</si>
  <si>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</si>
  <si>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</si>
  <si>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</si>
  <si>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</si>
  <si>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</si>
  <si>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</si>
  <si>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</si>
  <si>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</si>
  <si>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</si>
  <si>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</si>
  <si>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</si>
  <si>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</si>
  <si>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</si>
  <si>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</si>
  <si>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</si>
  <si>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</si>
  <si>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</si>
  <si>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</si>
  <si>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</si>
  <si>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</si>
  <si>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</si>
  <si>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</si>
  <si>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</si>
  <si>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</si>
  <si>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</si>
  <si>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</si>
  <si>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</si>
  <si>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</si>
  <si>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</si>
  <si>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</si>
  <si>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</si>
  <si>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</si>
  <si>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</si>
  <si>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</si>
  <si>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</si>
  <si>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</si>
  <si>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</si>
  <si>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</si>
  <si>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</si>
  <si>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</si>
  <si>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</si>
  <si>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</si>
  <si>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</si>
  <si>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</si>
  <si>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</si>
  <si>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</si>
  <si>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</si>
  <si>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</si>
  <si>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</si>
  <si>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</si>
  <si>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</si>
  <si>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</si>
  <si>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</si>
  <si>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</si>
  <si>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</si>
  <si>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</si>
  <si>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</si>
  <si>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</si>
  <si>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</si>
  <si>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</si>
  <si>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</si>
  <si>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</si>
  <si>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</si>
  <si>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</si>
  <si>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</si>
  <si>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</si>
  <si>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</si>
  <si>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</si>
  <si>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</si>
  <si>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</si>
  <si>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</si>
  <si>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</si>
  <si>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</si>
  <si>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</si>
  <si>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</si>
  <si>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</si>
  <si>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</si>
  <si>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</si>
  <si>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</si>
  <si>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</si>
  <si>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</si>
  <si>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</si>
  <si>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</si>
  <si>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</si>
  <si>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</si>
  <si>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</si>
  <si>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</si>
  <si>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</si>
  <si>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</si>
  <si>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Uptown/Memorial Park Connector Path and Bridge</t>
  </si>
  <si>
    <t>Non-Freeway</t>
  </si>
  <si>
    <t>None</t>
  </si>
  <si>
    <t>Post Oak Blvd</t>
  </si>
  <si>
    <t>Memorial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</si>
</sst>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3" fontId="0" fillId="17" borderId="1" xfId="0" applyNumberFormat="1" applyFont="1" applyFill="1" applyBorder="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B46" sqref="B46"/>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235</v>
      </c>
      <c r="D9" s="106"/>
      <c r="E9" s="103" t="s">
        <v>188</v>
      </c>
    </row>
    <row r="10" spans="1:7" x14ac:dyDescent="0.25">
      <c r="A10" s="8" t="s">
        <v>101</v>
      </c>
      <c r="B10" s="8" t="s">
        <v>236</v>
      </c>
    </row>
    <row r="11" spans="1:7" x14ac:dyDescent="0.25">
      <c r="A11" s="8" t="s">
        <v>102</v>
      </c>
      <c r="B11" s="8" t="s">
        <v>237</v>
      </c>
    </row>
    <row r="12" spans="1:7" x14ac:dyDescent="0.25">
      <c r="A12" s="8" t="s">
        <v>103</v>
      </c>
      <c r="B12" s="137">
        <v>1.98</v>
      </c>
    </row>
    <row r="13" spans="1:7" x14ac:dyDescent="0.25">
      <c r="A13" s="8" t="s">
        <v>68</v>
      </c>
      <c r="B13" s="137">
        <v>213</v>
      </c>
      <c r="F13" s="120"/>
    </row>
    <row r="14" spans="1:7" x14ac:dyDescent="0.25">
      <c r="A14" s="8" t="s">
        <v>69</v>
      </c>
      <c r="B14" s="137"/>
    </row>
    <row r="17" spans="1:7" x14ac:dyDescent="0.25">
      <c r="A17" s="119" t="s">
        <v>120</v>
      </c>
      <c r="E17" s="152" t="s">
        <v>231</v>
      </c>
      <c r="F17" s="153"/>
    </row>
    <row r="18" spans="1:7" x14ac:dyDescent="0.25">
      <c r="A18" s="8" t="s">
        <v>79</v>
      </c>
      <c r="B18" s="138">
        <v>2021</v>
      </c>
      <c r="E18" s="105" t="s">
        <v>232</v>
      </c>
      <c r="F18" s="144">
        <f>$B$12/$B$32</f>
        <v>5.8235294117647059E-2</v>
      </c>
    </row>
    <row r="19" spans="1:7" ht="30" x14ac:dyDescent="0.25">
      <c r="A19" s="8" t="s">
        <v>121</v>
      </c>
      <c r="B19" s="139" t="s">
        <v>131</v>
      </c>
      <c r="E19" s="107" t="s">
        <v>212</v>
      </c>
      <c r="F19" s="145">
        <f>$B$12/$B$33</f>
        <v>0.17217391304347826</v>
      </c>
    </row>
    <row r="20" spans="1:7" ht="30" x14ac:dyDescent="0.25">
      <c r="A20" s="135" t="s">
        <v>208</v>
      </c>
      <c r="B20" s="136">
        <f>VLOOKUP(B19,'Delay Reduction Factors'!B4:C80,2, FALSE)</f>
        <v>0.04</v>
      </c>
      <c r="E20" s="107" t="s">
        <v>209</v>
      </c>
      <c r="F20" s="144">
        <f>$F$19-$F$18</f>
        <v>0.11393861892583121</v>
      </c>
    </row>
    <row r="21" spans="1:7" x14ac:dyDescent="0.25">
      <c r="A21" s="8" t="s">
        <v>104</v>
      </c>
      <c r="B21" s="79">
        <v>50</v>
      </c>
      <c r="D21" s="121"/>
      <c r="E21" s="105" t="s">
        <v>210</v>
      </c>
      <c r="F21" s="144">
        <f>$F$20*$B$20</f>
        <v>4.5575447570332488E-3</v>
      </c>
      <c r="G21" s="122"/>
    </row>
    <row r="22" spans="1:7" s="113" customFormat="1" x14ac:dyDescent="0.25">
      <c r="D22" s="121"/>
      <c r="E22" s="105" t="s">
        <v>211</v>
      </c>
      <c r="F22" s="144">
        <f>$F$20-$F$21</f>
        <v>0.10938107416879796</v>
      </c>
      <c r="G22" s="122"/>
    </row>
    <row r="23" spans="1:7" x14ac:dyDescent="0.25">
      <c r="E23" s="105" t="s">
        <v>213</v>
      </c>
      <c r="F23" s="144">
        <f>$F$18+$F$22</f>
        <v>0.16761636828644502</v>
      </c>
    </row>
    <row r="24" spans="1:7" x14ac:dyDescent="0.25">
      <c r="A24" s="119" t="s">
        <v>94</v>
      </c>
      <c r="B24" s="123"/>
      <c r="D24" s="121"/>
      <c r="G24" s="124"/>
    </row>
    <row r="25" spans="1:7" x14ac:dyDescent="0.25">
      <c r="A25" s="8" t="s">
        <v>218</v>
      </c>
      <c r="B25" s="140">
        <v>28626</v>
      </c>
      <c r="D25" s="121"/>
      <c r="G25" s="124"/>
    </row>
    <row r="28" spans="1:7" x14ac:dyDescent="0.25">
      <c r="A28" s="105" t="s">
        <v>227</v>
      </c>
      <c r="B28" s="134">
        <f>IF(FacilityType='Delay Reduction Factors'!N5,'Inputs &amp; Outputs'!B25*45%, B25*43%)</f>
        <v>12309.18</v>
      </c>
      <c r="D28" s="121"/>
      <c r="E28" s="125" t="s">
        <v>95</v>
      </c>
      <c r="F28" s="126" t="s">
        <v>20</v>
      </c>
      <c r="G28" s="127" t="s">
        <v>19</v>
      </c>
    </row>
    <row r="29" spans="1:7" x14ac:dyDescent="0.25">
      <c r="A29" s="105" t="s">
        <v>228</v>
      </c>
      <c r="B29" s="115">
        <f>VLOOKUP(Year_Open_to_Traffic?,Calculations!H4:I36,2)</f>
        <v>13755.253705071838</v>
      </c>
      <c r="D29" s="121"/>
      <c r="E29" s="107" t="s">
        <v>122</v>
      </c>
      <c r="F29" s="101">
        <f>$B$29*$F$23</f>
        <v>2305.6056709028085</v>
      </c>
      <c r="G29" s="102">
        <f>$B$29*$F$19</f>
        <v>2368.2958553080207</v>
      </c>
    </row>
    <row r="30" spans="1:7" x14ac:dyDescent="0.25">
      <c r="A30" s="124"/>
      <c r="B30" s="100"/>
      <c r="D30" s="121"/>
    </row>
    <row r="32" spans="1:7" x14ac:dyDescent="0.25">
      <c r="A32" s="128" t="s">
        <v>221</v>
      </c>
      <c r="B32" s="141">
        <v>34</v>
      </c>
      <c r="D32" s="121"/>
    </row>
    <row r="33" spans="1:7" ht="30" x14ac:dyDescent="0.25">
      <c r="A33" s="129" t="s">
        <v>222</v>
      </c>
      <c r="B33" s="142">
        <v>11.5</v>
      </c>
      <c r="D33" s="121"/>
      <c r="E33" s="121"/>
      <c r="F33" s="130"/>
      <c r="G33" s="117"/>
    </row>
    <row r="34" spans="1:7" x14ac:dyDescent="0.25">
      <c r="A34" s="131"/>
      <c r="B34" s="143"/>
      <c r="E34" s="117"/>
      <c r="F34" s="130"/>
      <c r="G34" s="130"/>
    </row>
    <row r="35" spans="1:7" x14ac:dyDescent="0.25">
      <c r="A35" s="105" t="s">
        <v>223</v>
      </c>
      <c r="B35" s="147">
        <f>$B$28</f>
        <v>12309.18</v>
      </c>
    </row>
    <row r="36" spans="1:7" x14ac:dyDescent="0.25">
      <c r="A36" s="128" t="s">
        <v>224</v>
      </c>
      <c r="B36" s="149">
        <v>15372</v>
      </c>
    </row>
    <row r="37" spans="1:7" x14ac:dyDescent="0.25">
      <c r="A37" s="128" t="s">
        <v>229</v>
      </c>
      <c r="B37" s="149">
        <v>15951</v>
      </c>
    </row>
    <row r="38" spans="1:7" x14ac:dyDescent="0.25">
      <c r="A38" s="128" t="s">
        <v>225</v>
      </c>
      <c r="B38" s="149">
        <v>15372</v>
      </c>
    </row>
    <row r="39" spans="1:7" x14ac:dyDescent="0.25">
      <c r="A39" s="128" t="s">
        <v>230</v>
      </c>
      <c r="B39" s="149">
        <v>16295</v>
      </c>
    </row>
    <row r="40" spans="1:7" x14ac:dyDescent="0.25">
      <c r="A40" s="128" t="s">
        <v>226</v>
      </c>
      <c r="B40" s="149">
        <v>15372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6779.9540005753415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599457.47443473025</v>
      </c>
      <c r="F4" s="22">
        <f>'Inputs &amp; Outputs'!G29*Annual_Days_of_Travel</f>
        <v>615756.92238008534</v>
      </c>
      <c r="H4" s="59">
        <v>2018</v>
      </c>
      <c r="I4" s="60">
        <f>'Inputs &amp; Outputs'!B28</f>
        <v>12309.18</v>
      </c>
      <c r="J4" s="60">
        <f>IF(H4=Year_Open_to_Traffic?,$F$4,0)</f>
        <v>0</v>
      </c>
      <c r="K4" s="60">
        <f>IF(H4=Year_Open_to_Traffic?,Calculations!$E$4,0)</f>
        <v>0</v>
      </c>
      <c r="L4" s="60">
        <f>IF(AND(H4&gt;=Year_Open_to_Traffic?, Calculations!H4&lt;Year_Open_to_Traffic?+'Inputs &amp; Outputs'!B$21), 1, 0)</f>
        <v>0</v>
      </c>
      <c r="M4" s="81" t="s">
        <v>75</v>
      </c>
      <c r="N4" s="82">
        <f>MIN(E8,1)</f>
        <v>0.80075331772053082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3.7719141045071902E-2</v>
      </c>
      <c r="F5" s="28"/>
      <c r="H5" s="15">
        <f t="shared" ref="H5:H36" si="3">H4+1</f>
        <v>2019</v>
      </c>
      <c r="I5" s="97">
        <f>(I4*M5)+I4</f>
        <v>12773.471696569179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3.7719141045071902E-2</v>
      </c>
      <c r="N5" s="87">
        <f t="shared" ref="N5:N11" si="6">N4*(1+IFERROR(_2018_2025_V_C_Growth,_2018_2045_V_C_Growth))</f>
        <v>0.83095704505394075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1.0674087305959645E-3</v>
      </c>
      <c r="F6" s="28"/>
      <c r="H6" s="59">
        <f t="shared" si="3"/>
        <v>2020</v>
      </c>
      <c r="I6" s="97">
        <f t="shared" ref="I6:I36" si="10">(I5*M6)+I5</f>
        <v>13255.276077127306</v>
      </c>
      <c r="J6" s="60">
        <f t="shared" si="4"/>
        <v>0</v>
      </c>
      <c r="K6" s="60">
        <f>IF(H6=Year_Open_to_Traffic?,Calculations!$E$4,K5+(K5*M6))</f>
        <v>0</v>
      </c>
      <c r="L6" s="60">
        <f>IF(AND(H6&gt;=Year_Open_to_Traffic?, Calculations!H6&lt;Year_Open_to_Traffic?+'Inputs &amp; Outputs'!B$21), 1, 0)</f>
        <v>0</v>
      </c>
      <c r="M6" s="81">
        <f t="shared" si="5"/>
        <v>3.7719141045071902E-2</v>
      </c>
      <c r="N6" s="87">
        <f t="shared" si="6"/>
        <v>0.86230003103872654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1.0443526775078649E-2</v>
      </c>
      <c r="F7" s="28"/>
      <c r="H7" s="15">
        <f t="shared" si="3"/>
        <v>2021</v>
      </c>
      <c r="I7" s="97">
        <f t="shared" si="10"/>
        <v>13755.253705071838</v>
      </c>
      <c r="J7" s="60">
        <f t="shared" si="4"/>
        <v>615756.92238008534</v>
      </c>
      <c r="K7" s="60">
        <f>IF(H7=Year_Open_to_Traffic?,Calculations!$E$4,K6+(K6*M7))</f>
        <v>599457.47443473025</v>
      </c>
      <c r="L7" s="60">
        <f>IF(AND(H7&gt;=Year_Open_to_Traffic?, Calculations!H7&lt;Year_Open_to_Traffic?+'Inputs &amp; Outputs'!B$21), 1, 0)</f>
        <v>1</v>
      </c>
      <c r="M7" s="81">
        <f t="shared" si="5"/>
        <v>3.7719141045071902E-2</v>
      </c>
      <c r="N7" s="87">
        <f t="shared" si="6"/>
        <v>0.89482524753264614</v>
      </c>
      <c r="O7" s="88">
        <f t="shared" si="7"/>
        <v>1</v>
      </c>
      <c r="P7" s="84">
        <f t="shared" si="8"/>
        <v>16299.447945355088</v>
      </c>
      <c r="Q7" s="85">
        <f t="shared" si="0"/>
        <v>1</v>
      </c>
      <c r="R7" s="86">
        <f t="shared" si="1"/>
        <v>18.980213686084522</v>
      </c>
      <c r="S7" s="94">
        <f t="shared" si="2"/>
        <v>430.02013690559068</v>
      </c>
      <c r="T7" s="80">
        <f t="shared" si="9"/>
        <v>351.02452477634716</v>
      </c>
    </row>
    <row r="8" spans="1:24" x14ac:dyDescent="0.25">
      <c r="A8" s="18" t="s">
        <v>27</v>
      </c>
      <c r="B8" s="18">
        <v>260</v>
      </c>
      <c r="D8" s="18" t="s">
        <v>66</v>
      </c>
      <c r="E8" s="23">
        <f>_2018_PeakVolume/_2018_Capacity</f>
        <v>0.80075331772053082</v>
      </c>
      <c r="F8" s="28"/>
      <c r="H8" s="59">
        <f t="shared" si="3"/>
        <v>2022</v>
      </c>
      <c r="I8" s="97">
        <f t="shared" si="10"/>
        <v>14274.090059684191</v>
      </c>
      <c r="J8" s="60">
        <f t="shared" si="4"/>
        <v>638982.74458481919</v>
      </c>
      <c r="K8" s="60">
        <f>IF(H8=Year_Open_to_Traffic?,Calculations!$E$4,K7+(K7*M8))</f>
        <v>622068.49546345638</v>
      </c>
      <c r="L8" s="60">
        <f>IF(AND(H8&gt;=Year_Open_to_Traffic?, Calculations!H8&lt;Year_Open_to_Traffic?+'Inputs &amp; Outputs'!B$21), 1, 0)</f>
        <v>1</v>
      </c>
      <c r="M8" s="81">
        <f t="shared" si="5"/>
        <v>3.7719141045071902E-2</v>
      </c>
      <c r="N8" s="87">
        <f t="shared" si="6"/>
        <v>0.92857728725502142</v>
      </c>
      <c r="O8" s="88">
        <f t="shared" si="7"/>
        <v>1</v>
      </c>
      <c r="P8" s="84">
        <f>(J8-K8)*L8</f>
        <v>16914.249121362809</v>
      </c>
      <c r="Q8" s="85">
        <f>IF(AND(H8&gt;=Year_Open_to_Traffic?,H8&lt;Year_Open_to_Traffic?+Years_to_include_in_BCA_Analysis),1,0)</f>
        <v>1</v>
      </c>
      <c r="R8" s="86">
        <f t="shared" si="1"/>
        <v>19.416758600864465</v>
      </c>
      <c r="S8" s="94">
        <f t="shared" si="2"/>
        <v>456.50365002509591</v>
      </c>
      <c r="T8" s="80">
        <f t="shared" si="9"/>
        <v>348.26444888636479</v>
      </c>
      <c r="W8" s="73"/>
      <c r="X8" s="73"/>
    </row>
    <row r="9" spans="1:24" x14ac:dyDescent="0.25">
      <c r="A9" s="18" t="s">
        <v>64</v>
      </c>
      <c r="B9" s="18">
        <f>'Inputs &amp; Outputs'!B21</f>
        <v>50</v>
      </c>
      <c r="D9" s="18" t="s">
        <v>65</v>
      </c>
      <c r="E9" s="23">
        <f>_2025_PeakVolume/_2025_Capacity</f>
        <v>1.0376658860265418</v>
      </c>
      <c r="F9" s="28"/>
      <c r="H9" s="15">
        <f t="shared" si="3"/>
        <v>2023</v>
      </c>
      <c r="I9" s="97">
        <f t="shared" si="10"/>
        <v>14812.496475935477</v>
      </c>
      <c r="J9" s="60">
        <f t="shared" si="4"/>
        <v>663084.62485318119</v>
      </c>
      <c r="K9" s="60">
        <f>IF(H9=Year_Open_to_Traffic?,Calculations!$E$4,K8+(K8*M9))</f>
        <v>645532.38478353817</v>
      </c>
      <c r="L9" s="60">
        <f>IF(AND(H9&gt;=Year_Open_to_Traffic?, Calculations!H9&lt;Year_Open_to_Traffic?+'Inputs &amp; Outputs'!B$21), 1, 0)</f>
        <v>1</v>
      </c>
      <c r="M9" s="81">
        <f t="shared" si="5"/>
        <v>3.7719141045071902E-2</v>
      </c>
      <c r="N9" s="87">
        <f t="shared" si="6"/>
        <v>0.96360242492424386</v>
      </c>
      <c r="O9" s="88">
        <f t="shared" si="7"/>
        <v>1</v>
      </c>
      <c r="P9" s="84">
        <f t="shared" si="8"/>
        <v>17552.240069643012</v>
      </c>
      <c r="Q9" s="85">
        <f t="shared" si="0"/>
        <v>1</v>
      </c>
      <c r="R9" s="86">
        <f t="shared" si="1"/>
        <v>19.863344048684343</v>
      </c>
      <c r="S9" s="94">
        <f t="shared" si="2"/>
        <v>484.61819482650708</v>
      </c>
      <c r="T9" s="80">
        <f t="shared" si="9"/>
        <v>345.52607523762333</v>
      </c>
      <c r="W9" s="73"/>
    </row>
    <row r="10" spans="1:24" x14ac:dyDescent="0.25">
      <c r="D10" s="18" t="s">
        <v>82</v>
      </c>
      <c r="E10" s="23">
        <f>_2045_PeakVolume/_2045_Capacity</f>
        <v>1.0600442362737446</v>
      </c>
      <c r="F10" s="28"/>
      <c r="H10" s="59">
        <f t="shared" si="3"/>
        <v>2024</v>
      </c>
      <c r="I10" s="97">
        <f t="shared" si="10"/>
        <v>15371.211119740918</v>
      </c>
      <c r="J10" s="60">
        <f t="shared" si="4"/>
        <v>688095.60734283691</v>
      </c>
      <c r="K10" s="60">
        <f>IF(H10=Year_Open_to_Traffic?,Calculations!$E$4,K9+(K9*M10))</f>
        <v>669881.31185435003</v>
      </c>
      <c r="L10" s="60">
        <f>IF(AND(H10&gt;=Year_Open_to_Traffic?, Calculations!H10&lt;Year_Open_to_Traffic?+'Inputs &amp; Outputs'!B$21), 1, 0)</f>
        <v>1</v>
      </c>
      <c r="M10" s="81">
        <f t="shared" si="5"/>
        <v>3.7719141045071902E-2</v>
      </c>
      <c r="N10" s="87">
        <f t="shared" si="6"/>
        <v>0.99994868070133469</v>
      </c>
      <c r="O10" s="88">
        <f t="shared" si="7"/>
        <v>1</v>
      </c>
      <c r="P10" s="84">
        <f>(J10-K10)*L10</f>
        <v>18214.295488486881</v>
      </c>
      <c r="Q10" s="85">
        <f t="shared" si="0"/>
        <v>1</v>
      </c>
      <c r="R10" s="86">
        <f t="shared" si="1"/>
        <v>20.320200961804083</v>
      </c>
      <c r="S10" s="94">
        <f t="shared" si="2"/>
        <v>514.46422113819153</v>
      </c>
      <c r="T10" s="80">
        <f t="shared" si="9"/>
        <v>342.80923318725263</v>
      </c>
      <c r="W10" s="73"/>
    </row>
    <row r="11" spans="1:24" ht="30" customHeight="1" x14ac:dyDescent="0.25">
      <c r="A11" s="154" t="s">
        <v>219</v>
      </c>
      <c r="B11" s="155"/>
      <c r="D11" s="18" t="s">
        <v>70</v>
      </c>
      <c r="E11" s="46">
        <f>(E9/E8)^(1/(2025-2018))-1</f>
        <v>3.7719141045071902E-2</v>
      </c>
      <c r="F11" s="28"/>
      <c r="H11" s="15">
        <f t="shared" si="3"/>
        <v>2025</v>
      </c>
      <c r="I11" s="97">
        <f t="shared" si="10"/>
        <v>15951.000000000004</v>
      </c>
      <c r="J11" s="60">
        <f t="shared" si="4"/>
        <v>714049.98260869575</v>
      </c>
      <c r="K11" s="60">
        <f>IF(H11=Year_Open_to_Traffic?,Calculations!$E$4,K10+(K10*M11))</f>
        <v>695148.65953964205</v>
      </c>
      <c r="L11" s="60">
        <f>IF(AND(H11&gt;=Year_Open_to_Traffic?, Calculations!H11&lt;Year_Open_to_Traffic?+'Inputs &amp; Outputs'!B$21), 1, 0)</f>
        <v>1</v>
      </c>
      <c r="M11" s="81">
        <f t="shared" si="5"/>
        <v>3.7719141045071902E-2</v>
      </c>
      <c r="N11" s="87">
        <f t="shared" si="6"/>
        <v>1.037665886026542</v>
      </c>
      <c r="O11" s="88">
        <f t="shared" si="7"/>
        <v>0</v>
      </c>
      <c r="P11" s="84">
        <f t="shared" si="8"/>
        <v>18901.323069053702</v>
      </c>
      <c r="Q11" s="85">
        <f t="shared" si="0"/>
        <v>1</v>
      </c>
      <c r="R11" s="86">
        <f t="shared" si="1"/>
        <v>20.787565583925574</v>
      </c>
      <c r="S11" s="94">
        <f t="shared" si="2"/>
        <v>546.14836516007767</v>
      </c>
      <c r="T11" s="80">
        <f t="shared" si="9"/>
        <v>340.11375343412976</v>
      </c>
      <c r="W11" s="73"/>
    </row>
    <row r="12" spans="1:24" x14ac:dyDescent="0.25">
      <c r="A12" s="18" t="s">
        <v>205</v>
      </c>
      <c r="B12" s="19">
        <v>0.45</v>
      </c>
      <c r="D12" s="18" t="s">
        <v>83</v>
      </c>
      <c r="E12" s="46">
        <f>(E10/E9)^(1/(2045-2025))-1</f>
        <v>1.0674087305959645E-3</v>
      </c>
      <c r="F12" s="28"/>
      <c r="H12" s="59">
        <v>2026</v>
      </c>
      <c r="I12" s="97">
        <f t="shared" si="10"/>
        <v>15968.026236661741</v>
      </c>
      <c r="J12" s="60">
        <f t="shared" si="4"/>
        <v>714812.16579421412</v>
      </c>
      <c r="K12" s="60">
        <f>IF(H12=Year_Open_to_Traffic?,Calculations!$E$4,K11+(K11*M12))</f>
        <v>695890.66728789674</v>
      </c>
      <c r="L12" s="60">
        <f>IF(AND(H12&gt;=Year_Open_to_Traffic?, Calculations!H12&lt;Year_Open_to_Traffic?+'Inputs &amp; Outputs'!B$21), 1, 0)</f>
        <v>1</v>
      </c>
      <c r="M12" s="81">
        <f t="shared" ref="M12:M36" si="11">IFERROR(_2025_2045_Demand_Growth,_2018_2045_Demand_Growth)</f>
        <v>1.0674087305959645E-3</v>
      </c>
      <c r="N12" s="87">
        <f t="shared" ref="N12:N36" si="12">N11*(1+IFERROR(_2025_2045_V_C_Growth,_2018_2045_V_C_Growth))</f>
        <v>1.0387734996527282</v>
      </c>
      <c r="O12" s="88">
        <f t="shared" si="7"/>
        <v>0</v>
      </c>
      <c r="P12" s="84">
        <f t="shared" si="8"/>
        <v>18921.498506317381</v>
      </c>
      <c r="Q12" s="85">
        <f t="shared" si="0"/>
        <v>1</v>
      </c>
      <c r="R12" s="86">
        <f t="shared" si="1"/>
        <v>21.265679592355859</v>
      </c>
      <c r="S12" s="94">
        <f t="shared" si="2"/>
        <v>559.30614925319367</v>
      </c>
      <c r="T12" s="80">
        <f t="shared" si="9"/>
        <v>325.52127110457099</v>
      </c>
      <c r="W12" s="73"/>
    </row>
    <row r="13" spans="1:24" x14ac:dyDescent="0.25">
      <c r="A13" s="18" t="s">
        <v>206</v>
      </c>
      <c r="B13" s="19">
        <v>0.43</v>
      </c>
      <c r="D13" s="18" t="s">
        <v>84</v>
      </c>
      <c r="E13" s="46">
        <f>(E10/E8)^(1/(2045-2018))-1</f>
        <v>1.0443526775078649E-2</v>
      </c>
      <c r="F13" s="28"/>
      <c r="H13" s="15">
        <f t="shared" si="3"/>
        <v>2027</v>
      </c>
      <c r="I13" s="97">
        <f t="shared" si="10"/>
        <v>15985.070647277138</v>
      </c>
      <c r="J13" s="60">
        <f t="shared" si="4"/>
        <v>715575.16254071903</v>
      </c>
      <c r="K13" s="60">
        <f>IF(H13=Year_Open_to_Traffic?,Calculations!$E$4,K12+(K12*M13))</f>
        <v>696633.46706170007</v>
      </c>
      <c r="L13" s="60">
        <f>IF(AND(H13&gt;=Year_Open_to_Traffic?, Calculations!H13&lt;Year_Open_to_Traffic?+'Inputs &amp; Outputs'!B$21), 1, 0)</f>
        <v>1</v>
      </c>
      <c r="M13" s="81">
        <f t="shared" si="11"/>
        <v>1.0674087305959645E-3</v>
      </c>
      <c r="N13" s="87">
        <f t="shared" si="12"/>
        <v>1.0398822955553693</v>
      </c>
      <c r="O13" s="88">
        <f t="shared" si="7"/>
        <v>0</v>
      </c>
      <c r="P13" s="84">
        <f t="shared" si="8"/>
        <v>18941.695479018963</v>
      </c>
      <c r="Q13" s="85">
        <f t="shared" si="0"/>
        <v>1</v>
      </c>
      <c r="R13" s="86">
        <f t="shared" si="1"/>
        <v>21.754790222980041</v>
      </c>
      <c r="S13" s="94">
        <f t="shared" si="2"/>
        <v>572.78093014294154</v>
      </c>
      <c r="T13" s="80">
        <f t="shared" si="9"/>
        <v>311.5548750134796</v>
      </c>
      <c r="W13" s="73"/>
    </row>
    <row r="14" spans="1:24" x14ac:dyDescent="0.25">
      <c r="H14" s="59">
        <f>H13+1</f>
        <v>2028</v>
      </c>
      <c r="I14" s="97">
        <f t="shared" si="10"/>
        <v>16002.133251245235</v>
      </c>
      <c r="J14" s="60">
        <f t="shared" si="4"/>
        <v>716338.97371661267</v>
      </c>
      <c r="K14" s="60">
        <f>IF(H14=Year_Open_to_Traffic?,Calculations!$E$4,K13+(K13*M14))</f>
        <v>697377.05970646709</v>
      </c>
      <c r="L14" s="60">
        <f>IF(AND(H14&gt;=Year_Open_to_Traffic?, Calculations!H14&lt;Year_Open_to_Traffic?+'Inputs &amp; Outputs'!B$21), 1, 0)</f>
        <v>1</v>
      </c>
      <c r="M14" s="81">
        <f t="shared" si="11"/>
        <v>1.0674087305959645E-3</v>
      </c>
      <c r="N14" s="87">
        <f t="shared" si="12"/>
        <v>1.0409922749964373</v>
      </c>
      <c r="O14" s="88">
        <f t="shared" si="7"/>
        <v>0</v>
      </c>
      <c r="P14" s="84">
        <f t="shared" si="8"/>
        <v>18961.914010145585</v>
      </c>
      <c r="Q14" s="85">
        <f t="shared" si="0"/>
        <v>1</v>
      </c>
      <c r="R14" s="86">
        <f t="shared" si="1"/>
        <v>22.255150398108579</v>
      </c>
      <c r="S14" s="94">
        <f t="shared" si="2"/>
        <v>586.58034490319108</v>
      </c>
      <c r="T14" s="80">
        <f t="shared" si="9"/>
        <v>298.18770311167583</v>
      </c>
      <c r="W14" s="73"/>
    </row>
    <row r="15" spans="1:24" x14ac:dyDescent="0.25">
      <c r="H15" s="15">
        <f t="shared" si="3"/>
        <v>2029</v>
      </c>
      <c r="I15" s="97">
        <f t="shared" si="10"/>
        <v>16019.214067985775</v>
      </c>
      <c r="J15" s="60">
        <f t="shared" si="4"/>
        <v>717103.6001912239</v>
      </c>
      <c r="K15" s="60">
        <f>IF(H15=Year_Open_to_Traffic?,Calculations!$E$4,K14+(K14*M15))</f>
        <v>698121.44606851507</v>
      </c>
      <c r="L15" s="60">
        <f>IF(AND(H15&gt;=Year_Open_to_Traffic?, Calculations!H15&lt;Year_Open_to_Traffic?+'Inputs &amp; Outputs'!B$21), 1, 0)</f>
        <v>1</v>
      </c>
      <c r="M15" s="81">
        <f t="shared" si="11"/>
        <v>1.0674087305959645E-3</v>
      </c>
      <c r="N15" s="87">
        <f t="shared" si="12"/>
        <v>1.0421034392392514</v>
      </c>
      <c r="O15" s="88">
        <f t="shared" si="7"/>
        <v>0</v>
      </c>
      <c r="P15" s="84">
        <f t="shared" si="8"/>
        <v>18982.154122708831</v>
      </c>
      <c r="Q15" s="85">
        <f t="shared" si="0"/>
        <v>1</v>
      </c>
      <c r="R15" s="86">
        <f t="shared" si="1"/>
        <v>22.767018857265079</v>
      </c>
      <c r="S15" s="94">
        <f t="shared" si="2"/>
        <v>600.71221459988135</v>
      </c>
      <c r="T15" s="80">
        <f t="shared" si="9"/>
        <v>285.39404585843772</v>
      </c>
      <c r="W15" s="73"/>
    </row>
    <row r="16" spans="1:24" x14ac:dyDescent="0.25">
      <c r="H16" s="59">
        <f t="shared" si="3"/>
        <v>2030</v>
      </c>
      <c r="I16" s="97">
        <f t="shared" si="10"/>
        <v>16036.313116939229</v>
      </c>
      <c r="J16" s="60">
        <f t="shared" si="4"/>
        <v>717869.04283480986</v>
      </c>
      <c r="K16" s="60">
        <f>IF(H16=Year_Open_to_Traffic?,Calculations!$E$4,K15+(K15*M16))</f>
        <v>698866.6269950649</v>
      </c>
      <c r="L16" s="60">
        <f>IF(AND(H16&gt;=Year_Open_to_Traffic?, Calculations!H16&lt;Year_Open_to_Traffic?+'Inputs &amp; Outputs'!B$21), 1, 0)</f>
        <v>1</v>
      </c>
      <c r="M16" s="81">
        <f t="shared" si="11"/>
        <v>1.0674087305959645E-3</v>
      </c>
      <c r="N16" s="87">
        <f t="shared" si="12"/>
        <v>1.0432157895484795</v>
      </c>
      <c r="O16" s="88">
        <f t="shared" si="7"/>
        <v>0</v>
      </c>
      <c r="P16" s="84">
        <f t="shared" si="8"/>
        <v>19002.415839744965</v>
      </c>
      <c r="Q16" s="85">
        <f t="shared" si="0"/>
        <v>1</v>
      </c>
      <c r="R16" s="86">
        <f t="shared" si="1"/>
        <v>23.290660290982171</v>
      </c>
      <c r="S16" s="94">
        <f t="shared" si="2"/>
        <v>615.18454872375537</v>
      </c>
      <c r="T16" s="80">
        <f t="shared" si="9"/>
        <v>273.1492967734622</v>
      </c>
      <c r="W16" s="73"/>
    </row>
    <row r="17" spans="1:23" x14ac:dyDescent="0.25">
      <c r="A17" s="29"/>
      <c r="H17" s="15">
        <f t="shared" si="3"/>
        <v>2031</v>
      </c>
      <c r="I17" s="97">
        <f t="shared" si="10"/>
        <v>16053.43041756682</v>
      </c>
      <c r="J17" s="60">
        <f t="shared" si="4"/>
        <v>718635.30251855636</v>
      </c>
      <c r="K17" s="60">
        <f>IF(H17=Year_Open_to_Traffic?,Calculations!$E$4,K16+(K16*M17))</f>
        <v>699612.60333424155</v>
      </c>
      <c r="L17" s="60">
        <f>IF(AND(H17&gt;=Year_Open_to_Traffic?, Calculations!H17&lt;Year_Open_to_Traffic?+'Inputs &amp; Outputs'!B$21), 1, 0)</f>
        <v>1</v>
      </c>
      <c r="M17" s="81">
        <f t="shared" si="11"/>
        <v>1.0674087305959645E-3</v>
      </c>
      <c r="N17" s="87">
        <f t="shared" si="12"/>
        <v>1.044329327190139</v>
      </c>
      <c r="O17" s="88">
        <f t="shared" si="7"/>
        <v>0</v>
      </c>
      <c r="P17" s="84">
        <f t="shared" si="8"/>
        <v>19022.699184314813</v>
      </c>
      <c r="Q17" s="85">
        <f t="shared" si="0"/>
        <v>1</v>
      </c>
      <c r="R17" s="86">
        <f t="shared" si="1"/>
        <v>23.82634547767476</v>
      </c>
      <c r="S17" s="94">
        <f t="shared" si="2"/>
        <v>630.00554972987959</v>
      </c>
      <c r="T17" s="80">
        <f t="shared" si="9"/>
        <v>261.42990511037414</v>
      </c>
      <c r="W17" s="73"/>
    </row>
    <row r="18" spans="1:23" x14ac:dyDescent="0.25">
      <c r="H18" s="59">
        <f t="shared" si="3"/>
        <v>2032</v>
      </c>
      <c r="I18" s="97">
        <f t="shared" si="10"/>
        <v>16070.565989350545</v>
      </c>
      <c r="J18" s="60">
        <f t="shared" si="4"/>
        <v>719402.38011457911</v>
      </c>
      <c r="K18" s="60">
        <f>IF(H18=Year_Open_to_Traffic?,Calculations!$E$4,K17+(K17*M18))</f>
        <v>700359.37593507546</v>
      </c>
      <c r="L18" s="60">
        <f>IF(AND(H18&gt;=Year_Open_to_Traffic?, Calculations!H18&lt;Year_Open_to_Traffic?+'Inputs &amp; Outputs'!B$21), 1, 0)</f>
        <v>1</v>
      </c>
      <c r="M18" s="81">
        <f t="shared" si="11"/>
        <v>1.0674087305959645E-3</v>
      </c>
      <c r="N18" s="87">
        <f t="shared" si="12"/>
        <v>1.0454440534315992</v>
      </c>
      <c r="O18" s="88">
        <f t="shared" si="7"/>
        <v>0</v>
      </c>
      <c r="P18" s="84">
        <f t="shared" si="8"/>
        <v>19043.004179503652</v>
      </c>
      <c r="Q18" s="85">
        <f t="shared" si="0"/>
        <v>1</v>
      </c>
      <c r="R18" s="86">
        <f t="shared" si="1"/>
        <v>24.374351423661277</v>
      </c>
      <c r="S18" s="94">
        <f t="shared" si="2"/>
        <v>645.18361768652676</v>
      </c>
      <c r="T18" s="80">
        <f t="shared" si="9"/>
        <v>250.21333056076534</v>
      </c>
      <c r="W18" s="73"/>
    </row>
    <row r="19" spans="1:23" x14ac:dyDescent="0.25">
      <c r="H19" s="15">
        <f t="shared" si="3"/>
        <v>2033</v>
      </c>
      <c r="I19" s="97">
        <f t="shared" si="10"/>
        <v>16087.719851793197</v>
      </c>
      <c r="J19" s="60">
        <f t="shared" si="4"/>
        <v>720170.27649592492</v>
      </c>
      <c r="K19" s="60">
        <f>IF(H19=Year_Open_to_Traffic?,Calculations!$E$4,K18+(K18*M19))</f>
        <v>701106.94564750325</v>
      </c>
      <c r="L19" s="60">
        <f>IF(AND(H19&gt;=Year_Open_to_Traffic?, Calculations!H19&lt;Year_Open_to_Traffic?+'Inputs &amp; Outputs'!B$21), 1, 0)</f>
        <v>1</v>
      </c>
      <c r="M19" s="81">
        <f t="shared" si="11"/>
        <v>1.0674087305959645E-3</v>
      </c>
      <c r="N19" s="87">
        <f t="shared" si="12"/>
        <v>1.0465599695415817</v>
      </c>
      <c r="O19" s="88">
        <f t="shared" si="7"/>
        <v>0</v>
      </c>
      <c r="P19" s="84">
        <f t="shared" si="8"/>
        <v>19063.330848421669</v>
      </c>
      <c r="Q19" s="85">
        <f t="shared" si="0"/>
        <v>1</v>
      </c>
      <c r="R19" s="86">
        <f t="shared" si="1"/>
        <v>24.934961506405479</v>
      </c>
      <c r="S19" s="94">
        <f t="shared" si="2"/>
        <v>660.72735503608021</v>
      </c>
      <c r="T19" s="80">
        <f t="shared" si="9"/>
        <v>239.47799990165149</v>
      </c>
      <c r="W19" s="73"/>
    </row>
    <row r="20" spans="1:23" x14ac:dyDescent="0.25">
      <c r="H20" s="59">
        <f t="shared" si="3"/>
        <v>2034</v>
      </c>
      <c r="I20" s="97">
        <f t="shared" si="10"/>
        <v>16104.892024418383</v>
      </c>
      <c r="J20" s="60">
        <f t="shared" si="4"/>
        <v>720938.99253657239</v>
      </c>
      <c r="K20" s="60">
        <f>IF(H20=Year_Open_to_Traffic?,Calculations!$E$4,K19+(K19*M20))</f>
        <v>701855.31332236889</v>
      </c>
      <c r="L20" s="60">
        <f>IF(AND(H20&gt;=Year_Open_to_Traffic?, Calculations!H20&lt;Year_Open_to_Traffic?+'Inputs &amp; Outputs'!B$21), 1, 0)</f>
        <v>1</v>
      </c>
      <c r="M20" s="81">
        <f t="shared" si="11"/>
        <v>1.0674087305959645E-3</v>
      </c>
      <c r="N20" s="87">
        <f t="shared" si="12"/>
        <v>1.0476770767901626</v>
      </c>
      <c r="O20" s="88">
        <f t="shared" si="7"/>
        <v>0</v>
      </c>
      <c r="P20" s="84">
        <f t="shared" si="8"/>
        <v>19083.679214203497</v>
      </c>
      <c r="Q20" s="85">
        <f t="shared" si="0"/>
        <v>1</v>
      </c>
      <c r="R20" s="86">
        <f t="shared" si="1"/>
        <v>25.508465621052807</v>
      </c>
      <c r="S20" s="94">
        <f t="shared" si="2"/>
        <v>676.64557147060668</v>
      </c>
      <c r="T20" s="80">
        <f t="shared" si="9"/>
        <v>229.20326550294507</v>
      </c>
      <c r="W20" s="73"/>
    </row>
    <row r="21" spans="1:23" x14ac:dyDescent="0.25">
      <c r="H21" s="15">
        <f t="shared" si="3"/>
        <v>2035</v>
      </c>
      <c r="I21" s="97">
        <f t="shared" si="10"/>
        <v>16122.082526770553</v>
      </c>
      <c r="J21" s="60">
        <f t="shared" si="4"/>
        <v>721708.52911143296</v>
      </c>
      <c r="K21" s="60">
        <f>IF(H21=Year_Open_to_Traffic?,Calculations!$E$4,K20+(K20*M21))</f>
        <v>702604.47981142439</v>
      </c>
      <c r="L21" s="60">
        <f>IF(AND(H21&gt;=Year_Open_to_Traffic?, Calculations!H21&lt;Year_Open_to_Traffic?+'Inputs &amp; Outputs'!B$21), 1, 0)</f>
        <v>1</v>
      </c>
      <c r="M21" s="81">
        <f t="shared" si="11"/>
        <v>1.0674087305959645E-3</v>
      </c>
      <c r="N21" s="87">
        <f t="shared" si="12"/>
        <v>1.0487953764487736</v>
      </c>
      <c r="O21" s="88">
        <f t="shared" si="7"/>
        <v>0</v>
      </c>
      <c r="P21" s="84">
        <f t="shared" si="8"/>
        <v>19104.04930000857</v>
      </c>
      <c r="Q21" s="85">
        <f t="shared" si="0"/>
        <v>1</v>
      </c>
      <c r="R21" s="86">
        <f t="shared" si="1"/>
        <v>26.095160330337016</v>
      </c>
      <c r="S21" s="94">
        <f t="shared" si="2"/>
        <v>692.94728892491685</v>
      </c>
      <c r="T21" s="80">
        <f t="shared" si="9"/>
        <v>219.36936561516319</v>
      </c>
      <c r="W21" s="73"/>
    </row>
    <row r="22" spans="1:23" x14ac:dyDescent="0.25">
      <c r="H22" s="59">
        <f>H21+1</f>
        <v>2036</v>
      </c>
      <c r="I22" s="97">
        <f t="shared" si="10"/>
        <v>16139.291378415017</v>
      </c>
      <c r="J22" s="60">
        <f t="shared" si="4"/>
        <v>722478.88709635206</v>
      </c>
      <c r="K22" s="60">
        <f>IF(H22=Year_Open_to_Traffic?,Calculations!$E$4,K21+(K21*M22))</f>
        <v>703354.44596733095</v>
      </c>
      <c r="L22" s="60">
        <f>IF(AND(H22&gt;=Year_Open_to_Traffic?, Calculations!H22&lt;Year_Open_to_Traffic?+'Inputs &amp; Outputs'!B$21), 1, 0)</f>
        <v>1</v>
      </c>
      <c r="M22" s="81">
        <f t="shared" si="11"/>
        <v>1.0674087305959645E-3</v>
      </c>
      <c r="N22" s="87">
        <f t="shared" si="12"/>
        <v>1.0499148697902037</v>
      </c>
      <c r="O22" s="88">
        <f t="shared" si="7"/>
        <v>0</v>
      </c>
      <c r="P22" s="84">
        <f t="shared" si="8"/>
        <v>19124.441129021114</v>
      </c>
      <c r="Q22" s="85">
        <f t="shared" si="0"/>
        <v>1</v>
      </c>
      <c r="R22" s="86">
        <f t="shared" si="1"/>
        <v>26.695349017934767</v>
      </c>
      <c r="S22" s="94">
        <f t="shared" si="2"/>
        <v>709.64174668990938</v>
      </c>
      <c r="T22" s="80">
        <f t="shared" si="9"/>
        <v>209.95738636097619</v>
      </c>
      <c r="W22" s="73"/>
    </row>
    <row r="23" spans="1:23" x14ac:dyDescent="0.25">
      <c r="H23" s="15">
        <f t="shared" si="3"/>
        <v>2037</v>
      </c>
      <c r="I23" s="97">
        <f t="shared" si="10"/>
        <v>16156.51859893797</v>
      </c>
      <c r="J23" s="60">
        <f t="shared" si="4"/>
        <v>723250.06736810994</v>
      </c>
      <c r="K23" s="60">
        <f>IF(H23=Year_Open_to_Traffic?,Calculations!$E$4,K22+(K22*M23))</f>
        <v>704105.21264365991</v>
      </c>
      <c r="L23" s="60">
        <f>IF(AND(H23&gt;=Year_Open_to_Traffic?, Calculations!H23&lt;Year_Open_to_Traffic?+'Inputs &amp; Outputs'!B$21), 1, 0)</f>
        <v>1</v>
      </c>
      <c r="M23" s="81">
        <f t="shared" si="11"/>
        <v>1.0674087305959645E-3</v>
      </c>
      <c r="N23" s="87">
        <f t="shared" si="12"/>
        <v>1.0510355580886002</v>
      </c>
      <c r="O23" s="88">
        <f t="shared" si="7"/>
        <v>0</v>
      </c>
      <c r="P23" s="84">
        <f t="shared" si="8"/>
        <v>19144.854724450037</v>
      </c>
      <c r="Q23" s="85">
        <f t="shared" si="0"/>
        <v>1</v>
      </c>
      <c r="R23" s="86">
        <f t="shared" si="1"/>
        <v>27.309342045347261</v>
      </c>
      <c r="S23" s="94">
        <f t="shared" si="2"/>
        <v>726.73840664909903</v>
      </c>
      <c r="T23" s="80">
        <f t="shared" si="9"/>
        <v>200.94922535749598</v>
      </c>
      <c r="W23" s="73"/>
    </row>
    <row r="24" spans="1:23" x14ac:dyDescent="0.25">
      <c r="H24" s="59">
        <f t="shared" si="3"/>
        <v>2038</v>
      </c>
      <c r="I24" s="97">
        <f t="shared" si="10"/>
        <v>16173.764207946511</v>
      </c>
      <c r="J24" s="60">
        <f t="shared" si="4"/>
        <v>724022.07080442284</v>
      </c>
      <c r="K24" s="60">
        <f>IF(H24=Year_Open_to_Traffic?,Calculations!$E$4,K23+(K23*M24))</f>
        <v>704856.78069489391</v>
      </c>
      <c r="L24" s="60">
        <f>IF(AND(H24&gt;=Year_Open_to_Traffic?, Calculations!H24&lt;Year_Open_to_Traffic?+'Inputs &amp; Outputs'!B$21), 1, 0)</f>
        <v>1</v>
      </c>
      <c r="M24" s="81">
        <f t="shared" si="11"/>
        <v>1.0674087305959645E-3</v>
      </c>
      <c r="N24" s="87">
        <f t="shared" si="12"/>
        <v>1.0521574426194706</v>
      </c>
      <c r="O24" s="88">
        <f t="shared" si="7"/>
        <v>0</v>
      </c>
      <c r="P24" s="84">
        <f>(J24-K24)*L24</f>
        <v>19165.290109528927</v>
      </c>
      <c r="Q24" s="85">
        <f t="shared" si="0"/>
        <v>1</v>
      </c>
      <c r="R24" s="86">
        <f t="shared" si="1"/>
        <v>27.93745691239025</v>
      </c>
      <c r="S24" s="94">
        <f t="shared" si="2"/>
        <v>744.24695864130842</v>
      </c>
      <c r="T24" s="80">
        <f t="shared" si="9"/>
        <v>192.32755689934152</v>
      </c>
      <c r="W24" s="73"/>
    </row>
    <row r="25" spans="1:23" x14ac:dyDescent="0.25">
      <c r="H25" s="15">
        <f t="shared" si="3"/>
        <v>2039</v>
      </c>
      <c r="I25" s="97">
        <f t="shared" si="10"/>
        <v>16191.028225068674</v>
      </c>
      <c r="J25" s="60">
        <f t="shared" si="4"/>
        <v>724794.89828394365</v>
      </c>
      <c r="K25" s="60">
        <f>IF(H25=Year_Open_to_Traffic?,Calculations!$E$4,K24+(K24*M25))</f>
        <v>705609.15097642737</v>
      </c>
      <c r="L25" s="60">
        <f>IF(AND(H25&gt;=Year_Open_to_Traffic?, Calculations!H25&lt;Year_Open_to_Traffic?+'Inputs &amp; Outputs'!B$21), 1, 0)</f>
        <v>1</v>
      </c>
      <c r="M25" s="81">
        <f t="shared" si="11"/>
        <v>1.0674087305959645E-3</v>
      </c>
      <c r="N25" s="87">
        <f t="shared" si="12"/>
        <v>1.0532805246596841</v>
      </c>
      <c r="O25" s="88">
        <f t="shared" si="7"/>
        <v>0</v>
      </c>
      <c r="P25" s="84">
        <f t="shared" si="8"/>
        <v>19185.747307516285</v>
      </c>
      <c r="Q25" s="85">
        <f t="shared" si="0"/>
        <v>1</v>
      </c>
      <c r="R25" s="86">
        <f t="shared" si="1"/>
        <v>28.580018421375218</v>
      </c>
      <c r="S25" s="94">
        <f t="shared" si="2"/>
        <v>762.17732595256484</v>
      </c>
      <c r="T25" s="80">
        <f t="shared" si="9"/>
        <v>184.07579863551661</v>
      </c>
      <c r="W25" s="73"/>
    </row>
    <row r="26" spans="1:23" x14ac:dyDescent="0.25">
      <c r="H26" s="59">
        <f t="shared" si="3"/>
        <v>2040</v>
      </c>
      <c r="I26" s="97">
        <f t="shared" si="10"/>
        <v>16208.310669953438</v>
      </c>
      <c r="J26" s="60">
        <f t="shared" si="4"/>
        <v>725568.55068626336</v>
      </c>
      <c r="K26" s="60">
        <f>IF(H26=Year_Open_to_Traffic?,Calculations!$E$4,K25+(K25*M26))</f>
        <v>706362.32434456795</v>
      </c>
      <c r="L26" s="60">
        <f>IF(AND(H26&gt;=Year_Open_to_Traffic?, Calculations!H26&lt;Year_Open_to_Traffic?+'Inputs &amp; Outputs'!B$21), 1, 0)</f>
        <v>1</v>
      </c>
      <c r="M26" s="81">
        <f t="shared" si="11"/>
        <v>1.0674087305959645E-3</v>
      </c>
      <c r="N26" s="87">
        <f t="shared" si="12"/>
        <v>1.0544048054874726</v>
      </c>
      <c r="O26" s="88">
        <f t="shared" si="7"/>
        <v>0</v>
      </c>
      <c r="P26" s="84">
        <f t="shared" si="8"/>
        <v>19206.226341695408</v>
      </c>
      <c r="Q26" s="85">
        <f t="shared" si="0"/>
        <v>1</v>
      </c>
      <c r="R26" s="86">
        <f t="shared" si="1"/>
        <v>29.237358845066851</v>
      </c>
      <c r="S26" s="94">
        <f t="shared" si="2"/>
        <v>780.53967094029656</v>
      </c>
      <c r="T26" s="80">
        <f t="shared" si="9"/>
        <v>176.1780796760037</v>
      </c>
      <c r="W26" s="73"/>
    </row>
    <row r="27" spans="1:23" x14ac:dyDescent="0.25">
      <c r="H27" s="15">
        <f t="shared" si="3"/>
        <v>2041</v>
      </c>
      <c r="I27" s="97">
        <f t="shared" si="10"/>
        <v>16225.611562270758</v>
      </c>
      <c r="J27" s="60">
        <f t="shared" si="4"/>
        <v>726343.02889191173</v>
      </c>
      <c r="K27" s="60">
        <f>IF(H27=Year_Open_to_Traffic?,Calculations!$E$4,K26+(K26*M27))</f>
        <v>707116.30165653746</v>
      </c>
      <c r="L27" s="60">
        <f>IF(AND(H27&gt;=Year_Open_to_Traffic?, Calculations!H27&lt;Year_Open_to_Traffic?+'Inputs &amp; Outputs'!B$21), 1, 0)</f>
        <v>1</v>
      </c>
      <c r="M27" s="81">
        <f t="shared" si="11"/>
        <v>1.0674087305959645E-3</v>
      </c>
      <c r="N27" s="87">
        <f t="shared" si="12"/>
        <v>1.0555302863824323</v>
      </c>
      <c r="O27" s="88">
        <f t="shared" si="7"/>
        <v>0</v>
      </c>
      <c r="P27" s="84">
        <f t="shared" si="8"/>
        <v>19226.727235374274</v>
      </c>
      <c r="Q27" s="85">
        <f t="shared" si="0"/>
        <v>1</v>
      </c>
      <c r="R27" s="86">
        <f t="shared" si="1"/>
        <v>29.909818098503379</v>
      </c>
      <c r="S27" s="94">
        <f t="shared" si="2"/>
        <v>799.34440079302351</v>
      </c>
      <c r="T27" s="80">
        <f t="shared" si="9"/>
        <v>168.61921006673441</v>
      </c>
      <c r="W27" s="73"/>
    </row>
    <row r="28" spans="1:23" x14ac:dyDescent="0.25">
      <c r="H28" s="59">
        <f t="shared" si="3"/>
        <v>2042</v>
      </c>
      <c r="I28" s="97">
        <f t="shared" si="10"/>
        <v>16242.930921711584</v>
      </c>
      <c r="J28" s="60">
        <f t="shared" si="4"/>
        <v>727118.33378235844</v>
      </c>
      <c r="K28" s="60">
        <f>IF(H28=Year_Open_to_Traffic?,Calculations!$E$4,K27+(K27*M28))</f>
        <v>707871.08377047232</v>
      </c>
      <c r="L28" s="60">
        <f>IF(AND(H28&gt;=Year_Open_to_Traffic?, Calculations!H28&lt;Year_Open_to_Traffic?+'Inputs &amp; Outputs'!B$21), 1, 0)</f>
        <v>1</v>
      </c>
      <c r="M28" s="81">
        <f t="shared" si="11"/>
        <v>1.0674087305959645E-3</v>
      </c>
      <c r="N28" s="87">
        <f t="shared" si="12"/>
        <v>1.0566569686255254</v>
      </c>
      <c r="O28" s="88">
        <f t="shared" si="7"/>
        <v>0</v>
      </c>
      <c r="P28" s="84">
        <f t="shared" si="8"/>
        <v>19247.250011886121</v>
      </c>
      <c r="Q28" s="85">
        <f t="shared" si="0"/>
        <v>1</v>
      </c>
      <c r="R28" s="86">
        <f t="shared" si="1"/>
        <v>30.597743914768959</v>
      </c>
      <c r="S28" s="94">
        <f t="shared" si="2"/>
        <v>818.60217342884312</v>
      </c>
      <c r="T28" s="80">
        <f t="shared" si="9"/>
        <v>161.38465157423482</v>
      </c>
      <c r="W28" s="73"/>
    </row>
    <row r="29" spans="1:23" x14ac:dyDescent="0.25">
      <c r="H29" s="15">
        <f t="shared" si="3"/>
        <v>2043</v>
      </c>
      <c r="I29" s="97">
        <f t="shared" si="10"/>
        <v>16260.268767987885</v>
      </c>
      <c r="J29" s="60">
        <f t="shared" si="4"/>
        <v>727894.46624001418</v>
      </c>
      <c r="K29" s="60">
        <f>IF(H29=Year_Open_to_Traffic?,Calculations!$E$4,K28+(K28*M29))</f>
        <v>708626.67154542531</v>
      </c>
      <c r="L29" s="60">
        <f>IF(AND(H29&gt;=Year_Open_to_Traffic?, Calculations!H29&lt;Year_Open_to_Traffic?+'Inputs &amp; Outputs'!B$21), 1, 0)</f>
        <v>1</v>
      </c>
      <c r="M29" s="81">
        <f t="shared" si="11"/>
        <v>1.0674087305959645E-3</v>
      </c>
      <c r="N29" s="87">
        <f t="shared" si="12"/>
        <v>1.0577848534990812</v>
      </c>
      <c r="O29" s="88">
        <f t="shared" si="7"/>
        <v>0</v>
      </c>
      <c r="P29" s="84">
        <f t="shared" si="8"/>
        <v>19267.794694588869</v>
      </c>
      <c r="Q29" s="85">
        <f t="shared" si="0"/>
        <v>1</v>
      </c>
      <c r="R29" s="86">
        <f t="shared" si="1"/>
        <v>31.301492024808638</v>
      </c>
      <c r="S29" s="94">
        <f t="shared" si="2"/>
        <v>838.32390353596986</v>
      </c>
      <c r="T29" s="80">
        <f t="shared" si="9"/>
        <v>154.46048972373575</v>
      </c>
      <c r="W29" s="73"/>
    </row>
    <row r="30" spans="1:23" x14ac:dyDescent="0.25">
      <c r="H30" s="15">
        <f t="shared" si="3"/>
        <v>2044</v>
      </c>
      <c r="I30" s="97">
        <f t="shared" si="10"/>
        <v>16277.625120832672</v>
      </c>
      <c r="J30" s="60">
        <f t="shared" si="4"/>
        <v>728671.42714823131</v>
      </c>
      <c r="K30" s="60">
        <f>IF(H30=Year_Open_to_Traffic?,Calculations!$E$4,K29+(K29*M30))</f>
        <v>709383.06584136607</v>
      </c>
      <c r="L30" s="60">
        <f>IF(AND(H30&gt;=Year_Open_to_Traffic?, Calculations!H30&lt;Year_Open_to_Traffic?+'Inputs &amp; Outputs'!B$21), 1, 0)</f>
        <v>1</v>
      </c>
      <c r="M30" s="81">
        <f t="shared" si="11"/>
        <v>1.0674087305959645E-3</v>
      </c>
      <c r="N30" s="87">
        <f t="shared" si="12"/>
        <v>1.0589139422867984</v>
      </c>
      <c r="O30" s="88">
        <f t="shared" si="7"/>
        <v>0</v>
      </c>
      <c r="P30" s="84">
        <f t="shared" si="8"/>
        <v>19288.361306865234</v>
      </c>
      <c r="Q30" s="85">
        <f t="shared" si="0"/>
        <v>1</v>
      </c>
      <c r="R30" s="86">
        <f t="shared" si="1"/>
        <v>32.021426341379232</v>
      </c>
      <c r="S30" s="94">
        <f t="shared" si="2"/>
        <v>858.52076875883506</v>
      </c>
      <c r="T30" s="80">
        <f t="shared" si="9"/>
        <v>147.8334070369871</v>
      </c>
      <c r="W30" s="73"/>
    </row>
    <row r="31" spans="1:23" x14ac:dyDescent="0.25">
      <c r="H31" s="15">
        <f t="shared" si="3"/>
        <v>2045</v>
      </c>
      <c r="I31" s="97">
        <f t="shared" si="10"/>
        <v>16295.000000000016</v>
      </c>
      <c r="J31" s="60">
        <f t="shared" si="4"/>
        <v>729449.21739130514</v>
      </c>
      <c r="K31" s="60">
        <f>IF(H31=Year_Open_to_Traffic?,Calculations!$E$4,K30+(K30*M31))</f>
        <v>710140.26751918206</v>
      </c>
      <c r="L31" s="60">
        <f>IF(AND(H31&gt;=Year_Open_to_Traffic?, Calculations!H31&lt;Year_Open_to_Traffic?+'Inputs &amp; Outputs'!B$21), 1, 0)</f>
        <v>1</v>
      </c>
      <c r="M31" s="81">
        <f t="shared" si="11"/>
        <v>1.0674087305959645E-3</v>
      </c>
      <c r="N31" s="87">
        <f t="shared" si="12"/>
        <v>1.060044236273745</v>
      </c>
      <c r="O31" s="88">
        <f t="shared" si="7"/>
        <v>0</v>
      </c>
      <c r="P31" s="84">
        <f t="shared" si="8"/>
        <v>19308.949872123078</v>
      </c>
      <c r="Q31" s="85">
        <f t="shared" si="0"/>
        <v>1</v>
      </c>
      <c r="R31" s="86">
        <f t="shared" si="1"/>
        <v>32.757919147230957</v>
      </c>
      <c r="S31" s="94">
        <f t="shared" si="2"/>
        <v>879.20421603323109</v>
      </c>
      <c r="T31" s="80">
        <f t="shared" si="9"/>
        <v>141.49065741829702</v>
      </c>
      <c r="W31" s="73"/>
    </row>
    <row r="32" spans="1:23" x14ac:dyDescent="0.25">
      <c r="H32" s="15">
        <f t="shared" si="3"/>
        <v>2046</v>
      </c>
      <c r="I32" s="97">
        <f t="shared" si="10"/>
        <v>16312.393425265078</v>
      </c>
      <c r="J32" s="60">
        <f t="shared" si="4"/>
        <v>730227.83785447502</v>
      </c>
      <c r="K32" s="60">
        <f>IF(H32=Year_Open_to_Traffic?,Calculations!$E$4,K31+(K31*M32))</f>
        <v>710898.27744067984</v>
      </c>
      <c r="L32" s="60">
        <f>IF(AND(H32&gt;=Year_Open_to_Traffic?, Calculations!H32&lt;Year_Open_to_Traffic?+'Inputs &amp; Outputs'!B$21), 1, 0)</f>
        <v>1</v>
      </c>
      <c r="M32" s="81">
        <f t="shared" si="11"/>
        <v>1.0674087305959645E-3</v>
      </c>
      <c r="N32" s="87">
        <f t="shared" si="12"/>
        <v>1.0611757367463615</v>
      </c>
      <c r="O32" s="88">
        <f t="shared" si="7"/>
        <v>0</v>
      </c>
      <c r="P32" s="84">
        <f t="shared" si="8"/>
        <v>19329.560413795174</v>
      </c>
      <c r="Q32" s="85">
        <f t="shared" si="0"/>
        <v>1</v>
      </c>
      <c r="R32" s="86">
        <f t="shared" si="1"/>
        <v>33.511351287617266</v>
      </c>
      <c r="S32" s="94">
        <f t="shared" si="2"/>
        <v>900.38596807405588</v>
      </c>
      <c r="T32" s="80">
        <f t="shared" si="9"/>
        <v>135.42004163952635</v>
      </c>
      <c r="W32" s="73"/>
    </row>
    <row r="33" spans="8:23" x14ac:dyDescent="0.25">
      <c r="H33" s="15">
        <f t="shared" si="3"/>
        <v>2047</v>
      </c>
      <c r="I33" s="97">
        <f t="shared" si="10"/>
        <v>16329.805416424122</v>
      </c>
      <c r="J33" s="60">
        <f t="shared" si="4"/>
        <v>731007.2894239251</v>
      </c>
      <c r="K33" s="60">
        <f>IF(H33=Year_Open_to_Traffic?,Calculations!$E$4,K32+(K32*M33))</f>
        <v>711657.09646858566</v>
      </c>
      <c r="L33" s="60">
        <f>IF(AND(H33&gt;=Year_Open_to_Traffic?, Calculations!H33&lt;Year_Open_to_Traffic?+'Inputs &amp; Outputs'!B$21), 1, 0)</f>
        <v>1</v>
      </c>
      <c r="M33" s="81">
        <f t="shared" si="11"/>
        <v>1.0674087305959645E-3</v>
      </c>
      <c r="N33" s="87">
        <f t="shared" si="12"/>
        <v>1.0623084449924611</v>
      </c>
      <c r="O33" s="88">
        <f t="shared" si="7"/>
        <v>0</v>
      </c>
      <c r="P33" s="84">
        <f t="shared" si="8"/>
        <v>19350.192955339444</v>
      </c>
      <c r="Q33" s="85">
        <f t="shared" si="0"/>
        <v>1</v>
      </c>
      <c r="R33" s="86">
        <f t="shared" si="1"/>
        <v>34.282112367232457</v>
      </c>
      <c r="S33" s="94">
        <f t="shared" si="2"/>
        <v>922.07803001938157</v>
      </c>
      <c r="T33" s="80">
        <f t="shared" si="9"/>
        <v>129.60988387689554</v>
      </c>
      <c r="W33" s="73"/>
    </row>
    <row r="34" spans="8:23" x14ac:dyDescent="0.25">
      <c r="H34" s="15">
        <f t="shared" si="3"/>
        <v>2048</v>
      </c>
      <c r="I34" s="97">
        <f t="shared" si="10"/>
        <v>16347.235993294547</v>
      </c>
      <c r="J34" s="60">
        <f t="shared" si="4"/>
        <v>731787.57298678544</v>
      </c>
      <c r="K34" s="60">
        <f>IF(H34=Year_Open_to_Traffic?,Calculations!$E$4,K33+(K33*M34))</f>
        <v>712416.72546654684</v>
      </c>
      <c r="L34" s="60">
        <f>IF(AND(H34&gt;=Year_Open_to_Traffic?, Calculations!H34&lt;Year_Open_to_Traffic?+'Inputs &amp; Outputs'!B$21), 1, 0)</f>
        <v>1</v>
      </c>
      <c r="M34" s="81">
        <f t="shared" si="11"/>
        <v>1.0674087305959645E-3</v>
      </c>
      <c r="N34" s="87">
        <f t="shared" si="12"/>
        <v>1.0634423623012319</v>
      </c>
      <c r="O34" s="88">
        <f t="shared" si="7"/>
        <v>0</v>
      </c>
      <c r="P34" s="84">
        <f t="shared" si="8"/>
        <v>19370.847520238603</v>
      </c>
      <c r="Q34" s="85">
        <f t="shared" si="0"/>
        <v>1</v>
      </c>
      <c r="R34" s="86">
        <f t="shared" si="1"/>
        <v>35.070600951678806</v>
      </c>
      <c r="S34" s="94">
        <f t="shared" si="2"/>
        <v>944.29269623456582</v>
      </c>
      <c r="T34" s="80">
        <f t="shared" si="9"/>
        <v>124.04900925446969</v>
      </c>
      <c r="W34" s="73"/>
    </row>
    <row r="35" spans="8:23" x14ac:dyDescent="0.25">
      <c r="H35" s="15">
        <f t="shared" si="3"/>
        <v>2049</v>
      </c>
      <c r="I35" s="97">
        <f t="shared" si="10"/>
        <v>16364.685175714903</v>
      </c>
      <c r="J35" s="60">
        <f t="shared" si="4"/>
        <v>732568.68943113321</v>
      </c>
      <c r="K35" s="60">
        <f>IF(H35=Year_Open_to_Traffic?,Calculations!$E$4,K34+(K34*M35))</f>
        <v>713177.16529913247</v>
      </c>
      <c r="L35" s="60">
        <f>IF(AND(H35&gt;=Year_Open_to_Traffic?, Calculations!H35&lt;Year_Open_to_Traffic?+'Inputs &amp; Outputs'!B$21), 1, 0)</f>
        <v>1</v>
      </c>
      <c r="M35" s="81">
        <f t="shared" si="11"/>
        <v>1.0674087305959645E-3</v>
      </c>
      <c r="N35" s="87">
        <f t="shared" si="12"/>
        <v>1.0645774899632379</v>
      </c>
      <c r="O35" s="88">
        <f t="shared" si="7"/>
        <v>0</v>
      </c>
      <c r="P35" s="84">
        <f t="shared" si="8"/>
        <v>19391.524132000748</v>
      </c>
      <c r="Q35" s="85">
        <f t="shared" si="0"/>
        <v>1</v>
      </c>
      <c r="R35" s="86">
        <f t="shared" si="1"/>
        <v>35.877224773567399</v>
      </c>
      <c r="S35" s="94">
        <f t="shared" si="2"/>
        <v>967.04255728032763</v>
      </c>
      <c r="T35" s="80">
        <f t="shared" si="9"/>
        <v>118.72672235113916</v>
      </c>
      <c r="W35" s="73"/>
    </row>
    <row r="36" spans="8:23" x14ac:dyDescent="0.25">
      <c r="H36" s="15">
        <f t="shared" si="3"/>
        <v>2050</v>
      </c>
      <c r="I36" s="97">
        <f t="shared" si="10"/>
        <v>16382.152983544916</v>
      </c>
      <c r="J36" s="60">
        <f t="shared" si="4"/>
        <v>733350.63964599324</v>
      </c>
      <c r="K36" s="60">
        <f>IF(H36=Year_Open_to_Traffic?,Calculations!$E$4,K35+(K35*M36))</f>
        <v>713938.41683183447</v>
      </c>
      <c r="L36" s="60">
        <f>IF(AND(H36&gt;=Year_Open_to_Traffic?, Calculations!H36&lt;Year_Open_to_Traffic?+'Inputs &amp; Outputs'!B$21), 1, 0)</f>
        <v>1</v>
      </c>
      <c r="M36" s="81">
        <f t="shared" si="11"/>
        <v>1.0674087305959645E-3</v>
      </c>
      <c r="N36" s="87">
        <f t="shared" si="12"/>
        <v>1.0657138292704205</v>
      </c>
      <c r="O36" s="88">
        <f t="shared" si="7"/>
        <v>0</v>
      </c>
      <c r="P36" s="84">
        <f t="shared" si="8"/>
        <v>19412.222814158769</v>
      </c>
      <c r="Q36" s="85">
        <f t="shared" si="0"/>
        <v>1</v>
      </c>
      <c r="R36" s="86">
        <f t="shared" si="1"/>
        <v>36.702400943359457</v>
      </c>
      <c r="S36" s="94">
        <f t="shared" si="2"/>
        <v>990.34050704864785</v>
      </c>
      <c r="T36" s="80">
        <f t="shared" si="9"/>
        <v>113.63278662974547</v>
      </c>
      <c r="W36" s="73"/>
    </row>
    <row r="37" spans="8:23" x14ac:dyDescent="0.25">
      <c r="H37" s="52"/>
      <c r="I37" s="52"/>
      <c r="J37" s="52"/>
      <c r="K37" s="52"/>
      <c r="L37" s="52"/>
      <c r="M37" s="75"/>
      <c r="N37" s="76"/>
      <c r="O37" s="77"/>
      <c r="P37" s="52"/>
      <c r="Q37" s="52"/>
      <c r="R37" s="52"/>
      <c r="S37" s="74"/>
      <c r="T37" s="80">
        <f>SUM(T4:T36)</f>
        <v>6779.9540005753415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2018-10-24T23:48:12Z</dcterms:modified>
</cp:coreProperties>
</file>